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oluFS2\Projects\2017\02036\C. Design\102434_GEA-422-12.26\Roadway\EngData\Subsummaries\"/>
    </mc:Choice>
  </mc:AlternateContent>
  <bookViews>
    <workbookView xWindow="0" yWindow="0" windowWidth="19200" windowHeight="1159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8" i="1" l="1"/>
  <c r="N9" i="1"/>
  <c r="N13" i="1"/>
  <c r="N14" i="1"/>
  <c r="N15" i="1"/>
  <c r="N16" i="1"/>
  <c r="N17" i="1"/>
  <c r="N19" i="1"/>
  <c r="N20" i="1"/>
  <c r="N7" i="1"/>
  <c r="J8" i="1"/>
  <c r="J9" i="1"/>
  <c r="J10" i="1"/>
  <c r="J11" i="1"/>
  <c r="J13" i="1"/>
  <c r="J14" i="1"/>
  <c r="J15" i="1"/>
  <c r="J16" i="1"/>
  <c r="J17" i="1"/>
  <c r="J19" i="1"/>
  <c r="J20" i="1"/>
  <c r="J21" i="1"/>
  <c r="J22" i="1"/>
  <c r="J7" i="1"/>
  <c r="R31" i="1" l="1"/>
  <c r="S31" i="1"/>
  <c r="T31" i="1"/>
  <c r="U31" i="1"/>
  <c r="V31" i="1"/>
  <c r="W31" i="1"/>
  <c r="P31" i="1"/>
  <c r="Q31" i="1" l="1"/>
</calcChain>
</file>

<file path=xl/sharedStrings.xml><?xml version="1.0" encoding="utf-8"?>
<sst xmlns="http://schemas.openxmlformats.org/spreadsheetml/2006/main" count="190" uniqueCount="80">
  <si>
    <t>SHEET NO.</t>
  </si>
  <si>
    <t>REFERENCE. NO.</t>
  </si>
  <si>
    <t>STATION</t>
  </si>
  <si>
    <t>SIDE</t>
  </si>
  <si>
    <t>FROM</t>
  </si>
  <si>
    <t>TO</t>
  </si>
  <si>
    <t>EACH</t>
  </si>
  <si>
    <t>SY</t>
  </si>
  <si>
    <t>FT</t>
  </si>
  <si>
    <t>US 422</t>
  </si>
  <si>
    <t>631+73</t>
  </si>
  <si>
    <t>LT</t>
  </si>
  <si>
    <t>RT</t>
  </si>
  <si>
    <t>TIED CONCRETE BLOCK MAT, TYPE 2</t>
  </si>
  <si>
    <t>4" BASE PIPE UNDERDRAINS</t>
  </si>
  <si>
    <t>12" CONDUIT, TYPE D</t>
  </si>
  <si>
    <t>15" CONDUIT, TYPE D</t>
  </si>
  <si>
    <t>D-1</t>
  </si>
  <si>
    <t>LT/RT</t>
  </si>
  <si>
    <t>D-2</t>
  </si>
  <si>
    <t>639+67</t>
  </si>
  <si>
    <t>639+76</t>
  </si>
  <si>
    <t>639+69</t>
  </si>
  <si>
    <t>639+91</t>
  </si>
  <si>
    <t>639+72</t>
  </si>
  <si>
    <t>641+20</t>
  </si>
  <si>
    <t>641+75</t>
  </si>
  <si>
    <t>642+90</t>
  </si>
  <si>
    <t>643+37</t>
  </si>
  <si>
    <t>ROADWAY</t>
  </si>
  <si>
    <t>OFFSET</t>
  </si>
  <si>
    <t>INVERT</t>
  </si>
  <si>
    <t>OUTLET TYPE</t>
  </si>
  <si>
    <t>BENDS AND BRANCHES (FOR INFORMATION ONLY)</t>
  </si>
  <si>
    <t>PRECAST REINFORCED CONCRETE OUTLET</t>
  </si>
  <si>
    <t>PLUG</t>
  </si>
  <si>
    <t>TEE</t>
  </si>
  <si>
    <t>45 ELL</t>
  </si>
  <si>
    <t>FT.</t>
  </si>
  <si>
    <t>UD-1</t>
  </si>
  <si>
    <t>UD-2</t>
  </si>
  <si>
    <t>UD-3</t>
  </si>
  <si>
    <t>UD-4</t>
  </si>
  <si>
    <t>UD-5</t>
  </si>
  <si>
    <t>UD-6</t>
  </si>
  <si>
    <t>UD-7</t>
  </si>
  <si>
    <t>UD-8</t>
  </si>
  <si>
    <t>UD-9</t>
  </si>
  <si>
    <t>TOTALS CARRIED TO GENERAL SUMMARY</t>
  </si>
  <si>
    <t>636+73</t>
  </si>
  <si>
    <t>CROSS</t>
  </si>
  <si>
    <t>90 ELL</t>
  </si>
  <si>
    <t>632+99</t>
  </si>
  <si>
    <t>637+18</t>
  </si>
  <si>
    <t>637+22</t>
  </si>
  <si>
    <t>637+34</t>
  </si>
  <si>
    <t>644+50</t>
  </si>
  <si>
    <t>639+45</t>
  </si>
  <si>
    <t>643+61</t>
  </si>
  <si>
    <t>639+57</t>
  </si>
  <si>
    <t>TIED CONCRETE BLOCK MAT, TYPE 1</t>
  </si>
  <si>
    <t>4" CONDUIT, TYPE F</t>
  </si>
  <si>
    <t>OUTLET</t>
  </si>
  <si>
    <t>UD-10</t>
  </si>
  <si>
    <t>UD-11</t>
  </si>
  <si>
    <t>639+42</t>
  </si>
  <si>
    <t>D-21</t>
  </si>
  <si>
    <t>UD-12</t>
  </si>
  <si>
    <t>UD-13</t>
  </si>
  <si>
    <t>UD-14</t>
  </si>
  <si>
    <t>643+50</t>
  </si>
  <si>
    <t>D-22</t>
  </si>
  <si>
    <t>D-23</t>
  </si>
  <si>
    <t>4" UNCLASSIFIED PIPE UNDERDRAINS</t>
  </si>
  <si>
    <t>24-25</t>
  </si>
  <si>
    <t>25</t>
  </si>
  <si>
    <t>FROM INVERT</t>
  </si>
  <si>
    <t>TO INVERT</t>
  </si>
  <si>
    <t>25-26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</si>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</sst>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##\+##.00"/>
  </numFmts>
  <fonts count="5" x14ac:knownFonts="1">
    <font>
      <sz val="11"/>
      <color theme="1"/>
      <name val="Calibri"/>
      <family val="2"/>
      <scheme val="minor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45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1" fontId="2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2" fillId="0" borderId="13" xfId="0" applyNumberFormat="1" applyFont="1" applyFill="1" applyBorder="1" applyAlignment="1">
      <alignment horizontal="center" vertical="center"/>
    </xf>
    <xf numFmtId="11" fontId="2" fillId="0" borderId="9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/>
    <xf numFmtId="11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11" fontId="3" fillId="2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 textRotation="90"/>
    </xf>
    <xf numFmtId="2" fontId="3" fillId="3" borderId="1" xfId="0" applyNumberFormat="1" applyFont="1" applyFill="1" applyBorder="1" applyAlignment="1">
      <alignment horizontal="center" vertical="center"/>
    </xf>
    <xf numFmtId="11" fontId="2" fillId="0" borderId="5" xfId="0" applyNumberFormat="1" applyFont="1" applyFill="1" applyBorder="1" applyAlignment="1">
      <alignment horizontal="center" textRotation="90" wrapText="1"/>
    </xf>
    <xf numFmtId="11" fontId="2" fillId="0" borderId="9" xfId="0" applyNumberFormat="1" applyFont="1" applyFill="1" applyBorder="1" applyAlignment="1">
      <alignment horizontal="center" textRotation="90" wrapText="1"/>
    </xf>
    <xf numFmtId="165" fontId="2" fillId="0" borderId="10" xfId="0" applyNumberFormat="1" applyFont="1" applyFill="1" applyBorder="1" applyAlignment="1">
      <alignment horizontal="center" vertical="center" wrapText="1"/>
    </xf>
    <xf numFmtId="165" fontId="2" fillId="0" borderId="11" xfId="0" applyNumberFormat="1" applyFont="1" applyFill="1" applyBorder="1" applyAlignment="1">
      <alignment horizontal="center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1" xfId="0" applyNumberFormat="1" applyFont="1" applyFill="1" applyBorder="1" applyAlignment="1">
      <alignment horizontal="center" vertical="center" textRotation="90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textRotation="90"/>
    </xf>
    <xf numFmtId="0" fontId="2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B35"/>
  <sheetViews>
    <sheetView tabSelected="1" zoomScale="85" zoomScaleNormal="85" workbookViewId="0">
      <selection activeCell="D29" sqref="D29"/>
    </sheetView>
  </sheetViews>
  <sheetFormatPr defaultRowHeight="15" x14ac:dyDescent="0.25"/>
  <cols>
    <col min="6" max="6" width="21.140625" bestFit="1" customWidth="1"/>
    <col min="7" max="9" width="10" customWidth="1"/>
    <col min="10" max="14" width="9.7109375" customWidth="1"/>
    <col min="17" max="20" width="9.28515625" customWidth="1"/>
    <col min="21" max="21" width="9.42578125" customWidth="1"/>
    <col min="22" max="22" width="9.28515625" customWidth="1"/>
    <col min="23" max="23" width="9.42578125" customWidth="1"/>
    <col min="27" max="27" width="9.140625" customWidth="1"/>
  </cols>
  <sheetData>
    <row r="2" spans="1:28" ht="15" customHeight="1" x14ac:dyDescent="0.25">
      <c r="D2" s="40" t="s">
        <v>0</v>
      </c>
      <c r="E2" s="41" t="s">
        <v>1</v>
      </c>
      <c r="F2" s="42" t="s">
        <v>29</v>
      </c>
      <c r="G2" s="43" t="s">
        <v>2</v>
      </c>
      <c r="H2" s="43" t="s">
        <v>3</v>
      </c>
      <c r="I2" s="43" t="s">
        <v>30</v>
      </c>
      <c r="J2" s="43" t="s">
        <v>31</v>
      </c>
      <c r="K2" s="43" t="s">
        <v>2</v>
      </c>
      <c r="L2" s="43" t="s">
        <v>3</v>
      </c>
      <c r="M2" s="43" t="s">
        <v>30</v>
      </c>
      <c r="N2" s="43" t="s">
        <v>31</v>
      </c>
      <c r="O2" s="40" t="s">
        <v>32</v>
      </c>
      <c r="P2" s="17">
        <v>601</v>
      </c>
      <c r="Q2" s="5">
        <v>601</v>
      </c>
      <c r="R2" s="17">
        <v>605</v>
      </c>
      <c r="S2" s="5">
        <v>605</v>
      </c>
      <c r="T2" s="17">
        <v>611</v>
      </c>
      <c r="U2" s="5">
        <v>611</v>
      </c>
      <c r="V2" s="5">
        <v>611</v>
      </c>
      <c r="W2" s="5">
        <v>611</v>
      </c>
      <c r="X2" s="34" t="s">
        <v>33</v>
      </c>
      <c r="Y2" s="35"/>
      <c r="Z2" s="35"/>
      <c r="AA2" s="35"/>
      <c r="AB2" s="36"/>
    </row>
    <row r="3" spans="1:28" ht="72.75" customHeight="1" x14ac:dyDescent="0.25">
      <c r="D3" s="40"/>
      <c r="E3" s="41"/>
      <c r="F3" s="42"/>
      <c r="G3" s="43"/>
      <c r="H3" s="43"/>
      <c r="I3" s="43"/>
      <c r="J3" s="43"/>
      <c r="K3" s="43"/>
      <c r="L3" s="43"/>
      <c r="M3" s="43"/>
      <c r="N3" s="43"/>
      <c r="O3" s="40"/>
      <c r="P3" s="29" t="s">
        <v>60</v>
      </c>
      <c r="Q3" s="29" t="s">
        <v>13</v>
      </c>
      <c r="R3" s="29" t="s">
        <v>73</v>
      </c>
      <c r="S3" s="29" t="s">
        <v>14</v>
      </c>
      <c r="T3" s="29" t="s">
        <v>61</v>
      </c>
      <c r="U3" s="29" t="s">
        <v>15</v>
      </c>
      <c r="V3" s="29" t="s">
        <v>16</v>
      </c>
      <c r="W3" s="29" t="s">
        <v>34</v>
      </c>
      <c r="X3" s="37"/>
      <c r="Y3" s="38"/>
      <c r="Z3" s="38"/>
      <c r="AA3" s="38"/>
      <c r="AB3" s="39"/>
    </row>
    <row r="4" spans="1:28" ht="64.5" customHeight="1" x14ac:dyDescent="0.25">
      <c r="A4" s="27" t="s">
        <v>76</v>
      </c>
      <c r="B4" s="27" t="s">
        <v>77</v>
      </c>
      <c r="D4" s="40"/>
      <c r="E4" s="41"/>
      <c r="F4" s="42"/>
      <c r="G4" s="44" t="s">
        <v>4</v>
      </c>
      <c r="H4" s="44"/>
      <c r="I4" s="44"/>
      <c r="J4" s="44"/>
      <c r="K4" s="44" t="s">
        <v>5</v>
      </c>
      <c r="L4" s="44"/>
      <c r="M4" s="44"/>
      <c r="N4" s="44"/>
      <c r="O4" s="40"/>
      <c r="P4" s="30"/>
      <c r="Q4" s="30"/>
      <c r="R4" s="30"/>
      <c r="S4" s="30"/>
      <c r="T4" s="30"/>
      <c r="U4" s="30"/>
      <c r="V4" s="30"/>
      <c r="W4" s="30"/>
      <c r="X4" s="12" t="s">
        <v>35</v>
      </c>
      <c r="Y4" s="12" t="s">
        <v>36</v>
      </c>
      <c r="Z4" s="12" t="s">
        <v>37</v>
      </c>
      <c r="AA4" s="12" t="s">
        <v>50</v>
      </c>
      <c r="AB4" s="6" t="s">
        <v>51</v>
      </c>
    </row>
    <row r="5" spans="1:28" ht="15" customHeight="1" x14ac:dyDescent="0.25">
      <c r="C5" s="26">
        <v>23</v>
      </c>
      <c r="D5" s="40"/>
      <c r="E5" s="41"/>
      <c r="F5" s="42"/>
      <c r="G5" s="1" t="s">
        <v>4</v>
      </c>
      <c r="H5" s="1" t="s">
        <v>18</v>
      </c>
      <c r="I5" s="1" t="s">
        <v>38</v>
      </c>
      <c r="J5" s="1" t="s">
        <v>38</v>
      </c>
      <c r="K5" s="1" t="s">
        <v>5</v>
      </c>
      <c r="L5" s="1" t="s">
        <v>18</v>
      </c>
      <c r="M5" s="1" t="s">
        <v>38</v>
      </c>
      <c r="N5" s="1" t="s">
        <v>38</v>
      </c>
      <c r="O5" s="40"/>
      <c r="P5" s="1" t="s">
        <v>7</v>
      </c>
      <c r="Q5" s="1" t="s">
        <v>7</v>
      </c>
      <c r="R5" s="1"/>
      <c r="S5" s="1" t="s">
        <v>8</v>
      </c>
      <c r="T5" s="1" t="s">
        <v>8</v>
      </c>
      <c r="U5" s="1" t="s">
        <v>8</v>
      </c>
      <c r="V5" s="1" t="s">
        <v>8</v>
      </c>
      <c r="W5" s="1" t="s">
        <v>6</v>
      </c>
      <c r="X5" s="1" t="s">
        <v>6</v>
      </c>
      <c r="Y5" s="1" t="s">
        <v>6</v>
      </c>
      <c r="Z5" s="1" t="s">
        <v>6</v>
      </c>
      <c r="AA5" s="1" t="s">
        <v>6</v>
      </c>
      <c r="AB5" s="1" t="s">
        <v>6</v>
      </c>
    </row>
    <row r="6" spans="1:28" x14ac:dyDescent="0.25">
      <c r="D6" s="8"/>
      <c r="E6" s="8"/>
      <c r="F6" s="8"/>
      <c r="G6" s="8"/>
      <c r="H6" s="8"/>
      <c r="I6" s="8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14"/>
    </row>
    <row r="7" spans="1:28" x14ac:dyDescent="0.25">
      <c r="A7">
        <v>1108.08</v>
      </c>
      <c r="B7">
        <v>1105.54</v>
      </c>
      <c r="D7" s="16" t="s">
        <v>74</v>
      </c>
      <c r="E7" s="4" t="s">
        <v>39</v>
      </c>
      <c r="F7" s="4" t="s">
        <v>9</v>
      </c>
      <c r="G7" s="4" t="s">
        <v>10</v>
      </c>
      <c r="H7" s="4" t="s">
        <v>11</v>
      </c>
      <c r="I7" s="10">
        <v>15.61</v>
      </c>
      <c r="J7" s="3">
        <f>A7-(I7*0.016)-2.77</f>
        <v>1105.06024</v>
      </c>
      <c r="K7" s="4" t="s">
        <v>49</v>
      </c>
      <c r="L7" s="2" t="s">
        <v>11</v>
      </c>
      <c r="M7" s="10">
        <v>35.33</v>
      </c>
      <c r="N7" s="3">
        <f>B7-(M7*0.016)-2.77</f>
        <v>1102.20472</v>
      </c>
      <c r="O7" s="2" t="s">
        <v>43</v>
      </c>
      <c r="P7" s="2"/>
      <c r="Q7" s="2"/>
      <c r="R7" s="2"/>
      <c r="S7" s="2">
        <v>496</v>
      </c>
      <c r="T7" s="2"/>
      <c r="U7" s="2"/>
      <c r="V7" s="2"/>
      <c r="W7" s="2"/>
      <c r="X7" s="2">
        <v>1</v>
      </c>
      <c r="Y7" s="2"/>
      <c r="Z7" s="2"/>
      <c r="AA7" s="2">
        <v>1</v>
      </c>
      <c r="AB7" s="13"/>
    </row>
    <row r="8" spans="1:28" x14ac:dyDescent="0.25">
      <c r="A8">
        <v>1108.08</v>
      </c>
      <c r="B8">
        <v>1105.54</v>
      </c>
      <c r="D8" s="16" t="s">
        <v>74</v>
      </c>
      <c r="E8" s="4" t="s">
        <v>40</v>
      </c>
      <c r="F8" s="4" t="s">
        <v>9</v>
      </c>
      <c r="G8" s="4" t="s">
        <v>10</v>
      </c>
      <c r="H8" s="4" t="s">
        <v>12</v>
      </c>
      <c r="I8" s="10">
        <v>16.2</v>
      </c>
      <c r="J8" s="3">
        <f t="shared" ref="J8:J22" si="0">A8-(I8*0.016)-2.77</f>
        <v>1105.0508</v>
      </c>
      <c r="K8" s="4" t="s">
        <v>49</v>
      </c>
      <c r="L8" s="2" t="s">
        <v>12</v>
      </c>
      <c r="M8" s="10">
        <v>41</v>
      </c>
      <c r="N8" s="3">
        <f t="shared" ref="N8:N20" si="1">B8-(M8*0.016)-2.77</f>
        <v>1102.114</v>
      </c>
      <c r="O8" s="2" t="s">
        <v>42</v>
      </c>
      <c r="P8" s="2"/>
      <c r="Q8" s="2"/>
      <c r="R8" s="2"/>
      <c r="S8" s="2">
        <v>504</v>
      </c>
      <c r="T8" s="2"/>
      <c r="U8" s="2"/>
      <c r="V8" s="2"/>
      <c r="W8" s="2"/>
      <c r="X8" s="2">
        <v>1</v>
      </c>
      <c r="Y8" s="2"/>
      <c r="Z8" s="2"/>
      <c r="AA8" s="2"/>
      <c r="AB8" s="13"/>
    </row>
    <row r="9" spans="1:28" x14ac:dyDescent="0.25">
      <c r="A9">
        <v>1107.77</v>
      </c>
      <c r="B9">
        <v>1105.54</v>
      </c>
      <c r="D9" s="16" t="s">
        <v>74</v>
      </c>
      <c r="E9" s="4" t="s">
        <v>41</v>
      </c>
      <c r="F9" s="4" t="s">
        <v>9</v>
      </c>
      <c r="G9" s="4" t="s">
        <v>52</v>
      </c>
      <c r="H9" s="4" t="s">
        <v>11</v>
      </c>
      <c r="I9" s="10">
        <v>16.34</v>
      </c>
      <c r="J9" s="3">
        <f t="shared" si="0"/>
        <v>1104.73856</v>
      </c>
      <c r="K9" s="4" t="s">
        <v>49</v>
      </c>
      <c r="L9" s="2" t="s">
        <v>11</v>
      </c>
      <c r="M9" s="10">
        <v>25</v>
      </c>
      <c r="N9" s="3">
        <f t="shared" si="1"/>
        <v>1102.3699999999999</v>
      </c>
      <c r="O9" s="2" t="s">
        <v>43</v>
      </c>
      <c r="P9" s="2"/>
      <c r="Q9" s="2"/>
      <c r="R9" s="2"/>
      <c r="S9" s="2">
        <v>371</v>
      </c>
      <c r="T9" s="2"/>
      <c r="U9" s="2"/>
      <c r="V9" s="2"/>
      <c r="W9" s="2"/>
      <c r="X9" s="2">
        <v>1</v>
      </c>
      <c r="Y9" s="2"/>
      <c r="Z9" s="2"/>
      <c r="AA9" s="2"/>
      <c r="AB9" s="13"/>
    </row>
    <row r="10" spans="1:28" x14ac:dyDescent="0.25">
      <c r="A10">
        <v>1105.54</v>
      </c>
      <c r="B10">
        <v>1105.54</v>
      </c>
      <c r="D10" s="4">
        <v>25</v>
      </c>
      <c r="E10" s="4" t="s">
        <v>42</v>
      </c>
      <c r="F10" s="4" t="s">
        <v>9</v>
      </c>
      <c r="G10" s="4" t="s">
        <v>49</v>
      </c>
      <c r="H10" s="4" t="s">
        <v>12</v>
      </c>
      <c r="I10" s="10">
        <v>20.399999999999999</v>
      </c>
      <c r="J10" s="3">
        <f t="shared" si="0"/>
        <v>1102.4436000000001</v>
      </c>
      <c r="K10" s="4" t="s">
        <v>49</v>
      </c>
      <c r="L10" s="2" t="s">
        <v>12</v>
      </c>
      <c r="M10" s="10">
        <v>45.6</v>
      </c>
      <c r="N10" s="28">
        <v>1094.83</v>
      </c>
      <c r="O10" s="2" t="s">
        <v>62</v>
      </c>
      <c r="P10" s="2">
        <v>2</v>
      </c>
      <c r="Q10" s="2"/>
      <c r="R10" s="2"/>
      <c r="S10" s="2"/>
      <c r="T10" s="2">
        <v>26</v>
      </c>
      <c r="U10" s="2"/>
      <c r="V10" s="2"/>
      <c r="W10" s="2">
        <v>1</v>
      </c>
      <c r="X10" s="2"/>
      <c r="Y10" s="2">
        <v>1</v>
      </c>
      <c r="Z10" s="2"/>
      <c r="AA10" s="2"/>
      <c r="AB10" s="13"/>
    </row>
    <row r="11" spans="1:28" x14ac:dyDescent="0.25">
      <c r="A11">
        <v>1105.54</v>
      </c>
      <c r="B11">
        <v>1105.54</v>
      </c>
      <c r="D11" s="4">
        <v>25</v>
      </c>
      <c r="E11" s="4" t="s">
        <v>43</v>
      </c>
      <c r="F11" s="4" t="s">
        <v>9</v>
      </c>
      <c r="G11" s="4" t="s">
        <v>49</v>
      </c>
      <c r="H11" s="4" t="s">
        <v>11</v>
      </c>
      <c r="I11" s="10">
        <v>24.5</v>
      </c>
      <c r="J11" s="3">
        <f t="shared" si="0"/>
        <v>1102.3779999999999</v>
      </c>
      <c r="K11" s="7" t="s">
        <v>49</v>
      </c>
      <c r="L11" s="2" t="s">
        <v>11</v>
      </c>
      <c r="M11" s="10">
        <v>24.5</v>
      </c>
      <c r="N11" s="28">
        <v>1097.23</v>
      </c>
      <c r="O11" s="2" t="s">
        <v>62</v>
      </c>
      <c r="P11" s="2">
        <v>2</v>
      </c>
      <c r="Q11" s="2"/>
      <c r="R11" s="2"/>
      <c r="S11" s="2"/>
      <c r="T11" s="2">
        <v>31</v>
      </c>
      <c r="U11" s="2"/>
      <c r="V11" s="2"/>
      <c r="W11" s="2">
        <v>1</v>
      </c>
      <c r="X11" s="2"/>
      <c r="Y11" s="2">
        <v>1</v>
      </c>
      <c r="Z11" s="2"/>
      <c r="AA11" s="2"/>
      <c r="AB11" s="13"/>
    </row>
    <row r="12" spans="1:28" x14ac:dyDescent="0.25">
      <c r="D12" s="18"/>
      <c r="E12" s="18"/>
      <c r="F12" s="18"/>
      <c r="G12" s="18"/>
      <c r="H12" s="18"/>
      <c r="I12" s="19"/>
      <c r="J12" s="19"/>
      <c r="K12" s="20"/>
      <c r="L12" s="21"/>
      <c r="M12" s="19"/>
      <c r="N12" s="19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14"/>
    </row>
    <row r="13" spans="1:28" x14ac:dyDescent="0.25">
      <c r="A13">
        <v>1105.54</v>
      </c>
      <c r="B13">
        <v>1106.25</v>
      </c>
      <c r="D13" s="4">
        <v>25</v>
      </c>
      <c r="E13" s="4" t="s">
        <v>44</v>
      </c>
      <c r="F13" s="4" t="s">
        <v>9</v>
      </c>
      <c r="G13" s="4" t="s">
        <v>49</v>
      </c>
      <c r="H13" s="4" t="s">
        <v>12</v>
      </c>
      <c r="I13" s="4">
        <v>20.399999999999999</v>
      </c>
      <c r="J13" s="3">
        <f t="shared" si="0"/>
        <v>1102.4436000000001</v>
      </c>
      <c r="K13" s="7" t="s">
        <v>55</v>
      </c>
      <c r="L13" s="2" t="s">
        <v>12</v>
      </c>
      <c r="M13" s="10">
        <v>21</v>
      </c>
      <c r="N13" s="3">
        <f t="shared" si="1"/>
        <v>1103.144</v>
      </c>
      <c r="O13" s="2" t="s">
        <v>42</v>
      </c>
      <c r="P13" s="2"/>
      <c r="Q13" s="2"/>
      <c r="R13" s="2"/>
      <c r="S13" s="2">
        <v>61</v>
      </c>
      <c r="T13" s="2"/>
      <c r="U13" s="2"/>
      <c r="V13" s="2"/>
      <c r="W13" s="2"/>
      <c r="X13" s="2">
        <v>1</v>
      </c>
      <c r="Y13" s="2"/>
      <c r="Z13" s="2">
        <v>2</v>
      </c>
      <c r="AA13" s="2"/>
      <c r="AB13" s="13"/>
    </row>
    <row r="14" spans="1:28" x14ac:dyDescent="0.25">
      <c r="A14">
        <v>1105.54</v>
      </c>
      <c r="B14">
        <v>1106.31</v>
      </c>
      <c r="D14" s="16" t="s">
        <v>75</v>
      </c>
      <c r="E14" s="4" t="s">
        <v>45</v>
      </c>
      <c r="F14" s="4" t="s">
        <v>9</v>
      </c>
      <c r="G14" s="4" t="s">
        <v>49</v>
      </c>
      <c r="H14" s="4" t="s">
        <v>11</v>
      </c>
      <c r="I14" s="10">
        <v>35.33</v>
      </c>
      <c r="J14" s="3">
        <f t="shared" si="0"/>
        <v>1102.20472</v>
      </c>
      <c r="K14" s="4" t="s">
        <v>53</v>
      </c>
      <c r="L14" s="2" t="s">
        <v>11</v>
      </c>
      <c r="M14" s="10">
        <v>37</v>
      </c>
      <c r="N14" s="3">
        <f t="shared" si="1"/>
        <v>1102.9479999999999</v>
      </c>
      <c r="O14" s="2" t="s">
        <v>43</v>
      </c>
      <c r="P14" s="2"/>
      <c r="Q14" s="2"/>
      <c r="R14" s="2"/>
      <c r="S14" s="2">
        <v>46</v>
      </c>
      <c r="T14" s="2"/>
      <c r="U14" s="2"/>
      <c r="V14" s="2"/>
      <c r="W14" s="2"/>
      <c r="X14" s="2">
        <v>1</v>
      </c>
      <c r="Y14" s="2"/>
      <c r="Z14" s="2">
        <v>2</v>
      </c>
      <c r="AA14" s="2"/>
      <c r="AB14" s="13"/>
    </row>
    <row r="15" spans="1:28" x14ac:dyDescent="0.25">
      <c r="A15">
        <v>1105.54</v>
      </c>
      <c r="B15">
        <v>1106.26</v>
      </c>
      <c r="D15" s="16" t="s">
        <v>75</v>
      </c>
      <c r="E15" s="4" t="s">
        <v>46</v>
      </c>
      <c r="F15" s="4" t="s">
        <v>9</v>
      </c>
      <c r="G15" s="4" t="s">
        <v>49</v>
      </c>
      <c r="H15" s="4" t="s">
        <v>11</v>
      </c>
      <c r="I15" s="10">
        <v>24.5</v>
      </c>
      <c r="J15" s="3">
        <f t="shared" si="0"/>
        <v>1102.3779999999999</v>
      </c>
      <c r="K15" s="7" t="s">
        <v>54</v>
      </c>
      <c r="L15" s="2" t="s">
        <v>11</v>
      </c>
      <c r="M15" s="10">
        <v>24.5</v>
      </c>
      <c r="N15" s="3">
        <f t="shared" si="1"/>
        <v>1103.098</v>
      </c>
      <c r="O15" s="2" t="s">
        <v>43</v>
      </c>
      <c r="P15" s="2"/>
      <c r="Q15" s="2"/>
      <c r="R15" s="2"/>
      <c r="S15" s="2">
        <v>49</v>
      </c>
      <c r="T15" s="2"/>
      <c r="U15" s="2"/>
      <c r="V15" s="2"/>
      <c r="W15" s="2"/>
      <c r="X15" s="2">
        <v>1</v>
      </c>
      <c r="Y15" s="2"/>
      <c r="Z15" s="2"/>
      <c r="AA15" s="2"/>
      <c r="AB15" s="13"/>
    </row>
    <row r="16" spans="1:28" x14ac:dyDescent="0.25">
      <c r="A16">
        <v>1105.6300000000001</v>
      </c>
      <c r="B16">
        <v>1104.3900000000001</v>
      </c>
      <c r="D16" s="16" t="s">
        <v>78</v>
      </c>
      <c r="E16" s="4" t="s">
        <v>47</v>
      </c>
      <c r="F16" s="4" t="s">
        <v>9</v>
      </c>
      <c r="G16" s="4" t="s">
        <v>65</v>
      </c>
      <c r="H16" s="4" t="s">
        <v>11</v>
      </c>
      <c r="I16" s="10">
        <v>37</v>
      </c>
      <c r="J16" s="3">
        <f t="shared" si="0"/>
        <v>1102.268</v>
      </c>
      <c r="K16" s="4" t="s">
        <v>56</v>
      </c>
      <c r="L16" s="2" t="s">
        <v>11</v>
      </c>
      <c r="M16" s="10">
        <v>19.100000000000001</v>
      </c>
      <c r="N16" s="3">
        <f t="shared" si="1"/>
        <v>1101.3144000000002</v>
      </c>
      <c r="O16" s="2" t="s">
        <v>69</v>
      </c>
      <c r="P16" s="2"/>
      <c r="Q16" s="2"/>
      <c r="R16" s="2"/>
      <c r="S16" s="2">
        <v>506</v>
      </c>
      <c r="T16" s="2"/>
      <c r="U16" s="2"/>
      <c r="V16" s="2"/>
      <c r="W16" s="2"/>
      <c r="X16" s="2">
        <v>1</v>
      </c>
      <c r="Y16" s="2"/>
      <c r="Z16" s="2">
        <v>2</v>
      </c>
      <c r="AA16" s="2"/>
      <c r="AB16" s="13"/>
    </row>
    <row r="17" spans="1:28" x14ac:dyDescent="0.25">
      <c r="A17">
        <v>1105.6199999999999</v>
      </c>
      <c r="B17">
        <v>1104.68</v>
      </c>
      <c r="D17" s="15" t="s">
        <v>78</v>
      </c>
      <c r="E17" s="4" t="s">
        <v>63</v>
      </c>
      <c r="F17" s="4" t="s">
        <v>9</v>
      </c>
      <c r="G17" s="4" t="s">
        <v>57</v>
      </c>
      <c r="H17" s="4" t="s">
        <v>11</v>
      </c>
      <c r="I17" s="10">
        <v>24.5</v>
      </c>
      <c r="J17" s="3">
        <f t="shared" si="0"/>
        <v>1102.4579999999999</v>
      </c>
      <c r="K17" s="7" t="s">
        <v>70</v>
      </c>
      <c r="L17" s="2" t="s">
        <v>11</v>
      </c>
      <c r="M17" s="10">
        <v>16.600000000000001</v>
      </c>
      <c r="N17" s="3">
        <f t="shared" si="1"/>
        <v>1101.6444000000001</v>
      </c>
      <c r="O17" s="2" t="s">
        <v>67</v>
      </c>
      <c r="P17" s="2"/>
      <c r="Q17" s="2"/>
      <c r="R17" s="2"/>
      <c r="S17" s="2">
        <v>403</v>
      </c>
      <c r="T17" s="2"/>
      <c r="U17" s="2"/>
      <c r="V17" s="2"/>
      <c r="W17" s="2"/>
      <c r="X17" s="2">
        <v>1</v>
      </c>
      <c r="Y17" s="2"/>
      <c r="Z17" s="2"/>
      <c r="AA17" s="2"/>
      <c r="AB17" s="13"/>
    </row>
    <row r="18" spans="1:28" x14ac:dyDescent="0.25">
      <c r="D18" s="23"/>
      <c r="E18" s="18"/>
      <c r="F18" s="18"/>
      <c r="G18" s="18"/>
      <c r="H18" s="18"/>
      <c r="I18" s="19"/>
      <c r="J18" s="19"/>
      <c r="K18" s="20"/>
      <c r="L18" s="21"/>
      <c r="M18" s="19"/>
      <c r="N18" s="19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14"/>
    </row>
    <row r="19" spans="1:28" x14ac:dyDescent="0.25">
      <c r="A19">
        <v>1105.5899999999999</v>
      </c>
      <c r="B19">
        <v>1104.3900000000001</v>
      </c>
      <c r="D19" s="16" t="s">
        <v>78</v>
      </c>
      <c r="E19" s="4" t="s">
        <v>64</v>
      </c>
      <c r="F19" s="4" t="s">
        <v>9</v>
      </c>
      <c r="G19" s="4" t="s">
        <v>59</v>
      </c>
      <c r="H19" s="4" t="s">
        <v>12</v>
      </c>
      <c r="I19" s="10">
        <v>21</v>
      </c>
      <c r="J19" s="3">
        <f t="shared" si="0"/>
        <v>1102.4839999999999</v>
      </c>
      <c r="K19" s="7" t="s">
        <v>56</v>
      </c>
      <c r="L19" s="2" t="s">
        <v>12</v>
      </c>
      <c r="M19" s="10">
        <v>17.2</v>
      </c>
      <c r="N19" s="3">
        <f t="shared" si="1"/>
        <v>1101.3448000000001</v>
      </c>
      <c r="O19" s="2" t="s">
        <v>68</v>
      </c>
      <c r="P19" s="2"/>
      <c r="Q19" s="2"/>
      <c r="R19" s="2"/>
      <c r="S19" s="2">
        <v>497</v>
      </c>
      <c r="T19" s="2"/>
      <c r="U19" s="2"/>
      <c r="V19" s="2"/>
      <c r="W19" s="2"/>
      <c r="X19" s="2">
        <v>1</v>
      </c>
      <c r="Y19" s="2"/>
      <c r="Z19" s="2">
        <v>2</v>
      </c>
      <c r="AA19" s="2"/>
      <c r="AB19" s="13"/>
    </row>
    <row r="20" spans="1:28" x14ac:dyDescent="0.25">
      <c r="A20">
        <v>1104.68</v>
      </c>
      <c r="B20">
        <v>1104.6400000000001</v>
      </c>
      <c r="D20" s="16" t="s">
        <v>79</v>
      </c>
      <c r="E20" s="4" t="s">
        <v>67</v>
      </c>
      <c r="F20" s="4" t="s">
        <v>9</v>
      </c>
      <c r="G20" s="4" t="s">
        <v>70</v>
      </c>
      <c r="H20" s="4" t="s">
        <v>11</v>
      </c>
      <c r="I20" s="10">
        <v>16.600000000000001</v>
      </c>
      <c r="J20" s="3">
        <f t="shared" si="0"/>
        <v>1101.6444000000001</v>
      </c>
      <c r="K20" s="7" t="s">
        <v>58</v>
      </c>
      <c r="L20" s="2" t="s">
        <v>11</v>
      </c>
      <c r="M20" s="10">
        <v>24</v>
      </c>
      <c r="N20" s="3">
        <f t="shared" si="1"/>
        <v>1101.4860000000001</v>
      </c>
      <c r="O20" s="2" t="s">
        <v>47</v>
      </c>
      <c r="P20" s="2"/>
      <c r="Q20" s="2"/>
      <c r="R20" s="2">
        <v>13</v>
      </c>
      <c r="S20" s="2"/>
      <c r="T20" s="2"/>
      <c r="U20" s="2"/>
      <c r="V20" s="2"/>
      <c r="W20" s="2"/>
      <c r="X20" s="2"/>
      <c r="Y20" s="2"/>
      <c r="Z20" s="2">
        <v>2</v>
      </c>
      <c r="AA20" s="2"/>
      <c r="AB20" s="13"/>
    </row>
    <row r="21" spans="1:28" x14ac:dyDescent="0.25">
      <c r="A21">
        <v>1104.3900000000001</v>
      </c>
      <c r="B21">
        <v>1104.3900000000001</v>
      </c>
      <c r="D21" s="16" t="s">
        <v>79</v>
      </c>
      <c r="E21" s="4" t="s">
        <v>68</v>
      </c>
      <c r="F21" s="4" t="s">
        <v>9</v>
      </c>
      <c r="G21" s="4" t="s">
        <v>56</v>
      </c>
      <c r="H21" s="4" t="s">
        <v>12</v>
      </c>
      <c r="I21" s="10">
        <v>17.2</v>
      </c>
      <c r="J21" s="3">
        <f t="shared" si="0"/>
        <v>1101.3448000000001</v>
      </c>
      <c r="K21" s="7" t="s">
        <v>56</v>
      </c>
      <c r="L21" s="2" t="s">
        <v>12</v>
      </c>
      <c r="M21" s="10">
        <v>34.1</v>
      </c>
      <c r="N21" s="28">
        <v>1100.93</v>
      </c>
      <c r="O21" s="2" t="s">
        <v>62</v>
      </c>
      <c r="P21" s="2">
        <v>2</v>
      </c>
      <c r="Q21" s="2"/>
      <c r="R21" s="2"/>
      <c r="S21" s="2"/>
      <c r="T21" s="2">
        <v>17</v>
      </c>
      <c r="U21" s="2"/>
      <c r="V21" s="2"/>
      <c r="W21" s="2">
        <v>1</v>
      </c>
      <c r="X21" s="2"/>
      <c r="Y21" s="2"/>
      <c r="Z21" s="2"/>
      <c r="AA21" s="2"/>
      <c r="AB21" s="25">
        <v>1</v>
      </c>
    </row>
    <row r="22" spans="1:28" x14ac:dyDescent="0.25">
      <c r="A22">
        <v>1104.3900000000001</v>
      </c>
      <c r="B22">
        <v>1104.3900000000001</v>
      </c>
      <c r="D22" s="16" t="s">
        <v>79</v>
      </c>
      <c r="E22" s="4" t="s">
        <v>69</v>
      </c>
      <c r="F22" s="4" t="s">
        <v>9</v>
      </c>
      <c r="G22" s="4" t="s">
        <v>56</v>
      </c>
      <c r="H22" s="4" t="s">
        <v>11</v>
      </c>
      <c r="I22" s="10">
        <v>19.100000000000001</v>
      </c>
      <c r="J22" s="3">
        <f t="shared" si="0"/>
        <v>1101.3144000000002</v>
      </c>
      <c r="K22" s="7" t="s">
        <v>56</v>
      </c>
      <c r="L22" s="2" t="s">
        <v>11</v>
      </c>
      <c r="M22" s="10">
        <v>36.9</v>
      </c>
      <c r="N22" s="28">
        <v>1100.24</v>
      </c>
      <c r="O22" s="2" t="s">
        <v>62</v>
      </c>
      <c r="P22" s="2">
        <v>2</v>
      </c>
      <c r="Q22" s="2"/>
      <c r="R22" s="2"/>
      <c r="S22" s="2"/>
      <c r="T22" s="2">
        <v>18</v>
      </c>
      <c r="U22" s="2"/>
      <c r="V22" s="2"/>
      <c r="W22" s="2">
        <v>1</v>
      </c>
      <c r="X22" s="2"/>
      <c r="Y22" s="2"/>
      <c r="Z22" s="2"/>
      <c r="AA22" s="2"/>
      <c r="AB22" s="25">
        <v>1</v>
      </c>
    </row>
    <row r="23" spans="1:28" x14ac:dyDescent="0.25">
      <c r="D23" s="4">
        <v>25</v>
      </c>
      <c r="E23" s="4" t="s">
        <v>17</v>
      </c>
      <c r="F23" s="4" t="s">
        <v>9</v>
      </c>
      <c r="G23" s="4" t="s">
        <v>20</v>
      </c>
      <c r="H23" s="4" t="s">
        <v>11</v>
      </c>
      <c r="I23" s="10">
        <v>40</v>
      </c>
      <c r="J23" s="4"/>
      <c r="K23" s="7" t="s">
        <v>21</v>
      </c>
      <c r="L23" s="2" t="s">
        <v>11</v>
      </c>
      <c r="M23" s="10">
        <v>40</v>
      </c>
      <c r="N23" s="3"/>
      <c r="O23" s="3"/>
      <c r="P23" s="3"/>
      <c r="Q23" s="2">
        <v>14</v>
      </c>
      <c r="R23" s="2"/>
      <c r="S23" s="2"/>
      <c r="T23" s="2"/>
      <c r="U23" s="2"/>
      <c r="V23" s="2"/>
      <c r="W23" s="2"/>
      <c r="X23" s="2"/>
      <c r="Y23" s="2"/>
      <c r="Z23" s="2"/>
      <c r="AA23" s="2"/>
      <c r="AB23" s="13"/>
    </row>
    <row r="24" spans="1:28" x14ac:dyDescent="0.25">
      <c r="D24" s="18"/>
      <c r="E24" s="18"/>
      <c r="F24" s="18"/>
      <c r="G24" s="18"/>
      <c r="H24" s="18"/>
      <c r="I24" s="19"/>
      <c r="J24" s="18"/>
      <c r="K24" s="20"/>
      <c r="L24" s="21"/>
      <c r="M24" s="19"/>
      <c r="N24" s="22"/>
      <c r="O24" s="22"/>
      <c r="P24" s="22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14"/>
    </row>
    <row r="25" spans="1:28" x14ac:dyDescent="0.25">
      <c r="D25" s="4">
        <v>25</v>
      </c>
      <c r="E25" s="4" t="s">
        <v>19</v>
      </c>
      <c r="F25" s="4" t="s">
        <v>9</v>
      </c>
      <c r="G25" s="4" t="s">
        <v>22</v>
      </c>
      <c r="H25" s="4" t="s">
        <v>12</v>
      </c>
      <c r="I25" s="10">
        <v>30</v>
      </c>
      <c r="J25" s="4"/>
      <c r="K25" s="7" t="s">
        <v>23</v>
      </c>
      <c r="L25" s="2" t="s">
        <v>12</v>
      </c>
      <c r="M25" s="10">
        <v>30</v>
      </c>
      <c r="N25" s="3"/>
      <c r="O25" s="2"/>
      <c r="P25" s="2"/>
      <c r="Q25" s="2">
        <v>36</v>
      </c>
      <c r="R25" s="2"/>
      <c r="S25" s="2"/>
      <c r="T25" s="2"/>
      <c r="U25" s="2"/>
      <c r="V25" s="2"/>
      <c r="W25" s="2"/>
      <c r="X25" s="2"/>
      <c r="Y25" s="2"/>
      <c r="Z25" s="2"/>
      <c r="AA25" s="2"/>
      <c r="AB25" s="13"/>
    </row>
    <row r="26" spans="1:28" x14ac:dyDescent="0.25">
      <c r="D26" s="4">
        <v>25</v>
      </c>
      <c r="E26" s="4" t="s">
        <v>66</v>
      </c>
      <c r="F26" s="4" t="s">
        <v>9</v>
      </c>
      <c r="G26" s="4" t="s">
        <v>24</v>
      </c>
      <c r="H26" s="4" t="s">
        <v>12</v>
      </c>
      <c r="I26" s="10">
        <v>52</v>
      </c>
      <c r="J26" s="4"/>
      <c r="K26" s="7" t="s">
        <v>23</v>
      </c>
      <c r="L26" s="2" t="s">
        <v>12</v>
      </c>
      <c r="M26" s="10">
        <v>50.7</v>
      </c>
      <c r="N26" s="3"/>
      <c r="O26" s="2"/>
      <c r="P26" s="2"/>
      <c r="Q26" s="2"/>
      <c r="R26" s="2"/>
      <c r="S26" s="2"/>
      <c r="T26" s="2"/>
      <c r="U26" s="2"/>
      <c r="V26" s="2">
        <v>69</v>
      </c>
      <c r="W26" s="2"/>
      <c r="X26" s="2"/>
      <c r="Y26" s="2"/>
      <c r="Z26" s="2"/>
      <c r="AA26" s="2"/>
      <c r="AB26" s="13"/>
    </row>
    <row r="27" spans="1:28" x14ac:dyDescent="0.25">
      <c r="D27" s="4">
        <v>26</v>
      </c>
      <c r="E27" s="4" t="s">
        <v>71</v>
      </c>
      <c r="F27" s="4" t="s">
        <v>9</v>
      </c>
      <c r="G27" s="4" t="s">
        <v>25</v>
      </c>
      <c r="H27" s="4" t="s">
        <v>11</v>
      </c>
      <c r="I27" s="10">
        <v>54.1</v>
      </c>
      <c r="J27" s="4"/>
      <c r="K27" s="7" t="s">
        <v>26</v>
      </c>
      <c r="L27" s="2" t="s">
        <v>11</v>
      </c>
      <c r="M27" s="10">
        <v>54.9</v>
      </c>
      <c r="N27" s="3"/>
      <c r="O27" s="2"/>
      <c r="P27" s="2"/>
      <c r="Q27" s="2"/>
      <c r="R27" s="2"/>
      <c r="S27" s="2"/>
      <c r="T27" s="2"/>
      <c r="U27" s="2"/>
      <c r="V27" s="2">
        <v>54</v>
      </c>
      <c r="W27" s="2"/>
      <c r="X27" s="2"/>
      <c r="Y27" s="2"/>
      <c r="Z27" s="2"/>
      <c r="AA27" s="2"/>
      <c r="AB27" s="13"/>
    </row>
    <row r="28" spans="1:28" x14ac:dyDescent="0.25">
      <c r="D28" s="4">
        <v>26</v>
      </c>
      <c r="E28" s="4" t="s">
        <v>72</v>
      </c>
      <c r="F28" s="4" t="s">
        <v>9</v>
      </c>
      <c r="G28" s="4" t="s">
        <v>27</v>
      </c>
      <c r="H28" s="4" t="s">
        <v>11</v>
      </c>
      <c r="I28" s="10">
        <v>47.1</v>
      </c>
      <c r="J28" s="4"/>
      <c r="K28" s="7" t="s">
        <v>28</v>
      </c>
      <c r="L28" s="2" t="s">
        <v>11</v>
      </c>
      <c r="M28" s="10">
        <v>47.8</v>
      </c>
      <c r="N28" s="3"/>
      <c r="O28" s="2"/>
      <c r="P28" s="2"/>
      <c r="Q28" s="2"/>
      <c r="R28" s="2"/>
      <c r="S28" s="2"/>
      <c r="T28" s="2"/>
      <c r="U28" s="2">
        <v>46</v>
      </c>
      <c r="V28" s="2"/>
      <c r="W28" s="2"/>
      <c r="X28" s="2"/>
      <c r="Y28" s="2"/>
      <c r="Z28" s="2"/>
      <c r="AA28" s="2"/>
      <c r="AB28" s="13"/>
    </row>
    <row r="29" spans="1:28" x14ac:dyDescent="0.25">
      <c r="D29" s="4"/>
      <c r="E29" s="4"/>
      <c r="F29" s="4"/>
      <c r="G29" s="4"/>
      <c r="H29" s="4"/>
      <c r="I29" s="10"/>
      <c r="J29" s="4"/>
      <c r="K29" s="7"/>
      <c r="L29" s="2"/>
      <c r="M29" s="10"/>
      <c r="N29" s="3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13"/>
    </row>
    <row r="30" spans="1:28" x14ac:dyDescent="0.25">
      <c r="D30" s="18"/>
      <c r="E30" s="18"/>
      <c r="F30" s="18"/>
      <c r="G30" s="18"/>
      <c r="H30" s="18"/>
      <c r="I30" s="19"/>
      <c r="J30" s="18"/>
      <c r="K30" s="20"/>
      <c r="L30" s="21"/>
      <c r="M30" s="19"/>
      <c r="N30" s="22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14"/>
    </row>
    <row r="31" spans="1:28" ht="18" customHeight="1" x14ac:dyDescent="0.25">
      <c r="D31" s="31" t="s">
        <v>48</v>
      </c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3"/>
      <c r="P31" s="24">
        <f>SUM(P6:P30)</f>
        <v>8</v>
      </c>
      <c r="Q31" s="24">
        <f>SUM(Q6:Q30)</f>
        <v>50</v>
      </c>
      <c r="R31" s="24">
        <f t="shared" ref="R31:W31" si="2">SUM(R6:R30)</f>
        <v>13</v>
      </c>
      <c r="S31" s="24">
        <f t="shared" si="2"/>
        <v>2933</v>
      </c>
      <c r="T31" s="24">
        <f t="shared" si="2"/>
        <v>92</v>
      </c>
      <c r="U31" s="24">
        <f t="shared" si="2"/>
        <v>46</v>
      </c>
      <c r="V31" s="24">
        <f t="shared" si="2"/>
        <v>123</v>
      </c>
      <c r="W31" s="24">
        <f t="shared" si="2"/>
        <v>4</v>
      </c>
      <c r="X31" s="11"/>
      <c r="Y31" s="11"/>
      <c r="Z31" s="11"/>
      <c r="AA31" s="11"/>
      <c r="AB31" s="11"/>
    </row>
    <row r="35" spans="27:27" x14ac:dyDescent="0.25">
      <c r="AA35" s="11"/>
    </row>
  </sheetData>
  <mergeCells count="24">
    <mergeCell ref="O2:O5"/>
    <mergeCell ref="G4:J4"/>
    <mergeCell ref="K4:N4"/>
    <mergeCell ref="J2:J3"/>
    <mergeCell ref="K2:K3"/>
    <mergeCell ref="L2:L3"/>
    <mergeCell ref="M2:M3"/>
    <mergeCell ref="N2:N3"/>
    <mergeCell ref="P3:P4"/>
    <mergeCell ref="T3:T4"/>
    <mergeCell ref="R3:R4"/>
    <mergeCell ref="D31:O31"/>
    <mergeCell ref="X2:AB3"/>
    <mergeCell ref="Q3:Q4"/>
    <mergeCell ref="S3:S4"/>
    <mergeCell ref="U3:U4"/>
    <mergeCell ref="V3:V4"/>
    <mergeCell ref="W3:W4"/>
    <mergeCell ref="D2:D5"/>
    <mergeCell ref="E2:E5"/>
    <mergeCell ref="F2:F5"/>
    <mergeCell ref="G2:G3"/>
    <mergeCell ref="H2:H3"/>
    <mergeCell ref="I2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Vishwas Jena</dc:creator>
  <cp:lastModifiedBy>Vishwas Jena</cp:lastModifiedBy>
  <dcterms:created xsi:type="dcterms:W3CDTF">2018-12-13T16:22:42Z</dcterms:created>
  <dcterms:modified xsi:type="dcterms:W3CDTF">2020-03-05T14:58:01Z</dcterms:modified>
</cp:coreProperties>
</file>